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53" i="1" l="1"/>
  <c r="C51" i="1"/>
  <c r="C37" i="1"/>
  <c r="C34" i="1"/>
  <c r="C33" i="1" s="1"/>
  <c r="C59" i="1" s="1"/>
  <c r="C22" i="1"/>
  <c r="C17" i="1"/>
  <c r="C16" i="1"/>
  <c r="C12" i="1"/>
  <c r="C11" i="1"/>
</calcChain>
</file>

<file path=xl/sharedStrings.xml><?xml version="1.0" encoding="utf-8"?>
<sst xmlns="http://schemas.openxmlformats.org/spreadsheetml/2006/main" count="83" uniqueCount="72">
  <si>
    <t>ĐẢNG BỘ TỈNH QUẢNG NGÃI</t>
  </si>
  <si>
    <t>ĐẢNG CỘNG SẢN VIỆT NAM</t>
  </si>
  <si>
    <t>KHUNG TIÊU CHÍ  ĐÁNH GIÁ, XẾP LOẠI</t>
  </si>
  <si>
    <t>tập thể lãnh đạo Trung tâm phục vụ hành chính công</t>
  </si>
  <si>
    <t>(ban hành kèm theo Quy định số   -QĐ/ĐU ngày    tháng   năm 2025 của Ban Thường vụ Đảng ủy)</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</si>
  <si>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</si>
  <si>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</si>
  <si>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</si>
  <si>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</si>
  <si>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</si>
  <si>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</si>
  <si>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</si>
  <si>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</si>
  <si>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</si>
  <si>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Công tác xây dựng, chỉnh đốn Đảng và hệ thống chính trị</t>
  </si>
  <si>
    <t>-</t>
  </si>
  <si>
    <t>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</si>
  <si>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Chỉ đạo thực hiện có hiệu quả cuộc vận động về đẩy mạnh việc học tập và làm theo tư tưởng, đạo đức, phong cách Hồ Chí Minh.</t>
  </si>
  <si>
    <t>Trách nhiệm nêu gương của cán bộ, đảng viên, nhất là người đứng đầu</t>
  </si>
  <si>
    <t>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</si>
  <si>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</si>
  <si>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</si>
  <si>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Phối hợp với chi ủy chi bộ nâng cao chất lượng sinh hoạt chi bộ; quản lý giáo dục đảng viên của chi bộ và phát triển đảng viên</t>
  </si>
  <si>
    <t>Phối hợp chỉ đạo phong trào thi đua xây dựng “chi bộ bốn tốt, đảng bộ bốn tốt” theo Kế hoạch số 16-KH/ĐU ngày 17/ 9/2025 của Ban Thường vụ Đảng  ủy.</t>
  </si>
  <si>
    <t>Đội ngũ cán bộ, viên chức và người lao động Trung tâm đủ chuẩn theo vị trí việc làm về chuyên môn và lý luận chính trị.</t>
  </si>
  <si>
    <t>Việc chấp hành kỷ luật, kỷ cương trong Đảng</t>
  </si>
  <si>
    <t>Năng lực lãnh đạo của tập thể lãnh đạo Trung tâm Phục vụ Hành chính công xã …; công tác lãnh đạo cơ quan; các mối quan hệ công tác</t>
  </si>
  <si>
    <t>Năng lực tham mưu cho Chi ủy chi bộ UBND xã, Ủy ban nhân dân xã cụ thể hóa các chủ trương, nghị quyết, đường lối của Đảng, chính sách, pháp luật của Nhà nước theo chức năng nhiệm vụ được giao để tổ chức thực hiện trên địa bàn xã.</t>
  </si>
  <si>
    <t>Năng lực đề xuất cho Ủy ban nhân dân xã đề ra chủ trương, đúng đắn thuộc lĩnh vực của trung tâm phục vụ hành chính công phù hợp với đặc điểm, tình hình của xã và thực hiện có hiệu quả thực tế (đổi mới, sáng tạo, đột phá).</t>
  </si>
  <si>
    <t>Tham mưu văn bản thuộc thẩm quyền của UBND xã, Chủ tịch UBND xã để triển khai thực hiện liên quan đến hoạt động kiểm soát thủ tục hành chính, cải cách TTHC, thực hiện cơ chế  một cửa liên thông, thực hiện giải quyết TTHC trên môi trường điện tử, thực hiện xây dựng chính quyền điện tử , chế độ báo cáo quyền điện tử.</t>
  </si>
  <si>
    <t>Sự chấp hành của Trung tâm Phục vụ Hành chính công xã … đối với các chủ trương, quyết định của UBND xã.</t>
  </si>
  <si>
    <t>Mối quan hệ phối hợp của Trung tâm Phục vụ Hành chính công xã … với các phòng, ban, cơ quan, đơn vị trong việc thực hiện nhiệm vụ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</si>
  <si>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Trung tâm Phục vụ Hành chính công xã …</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</si>
  <si>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</si>
  <si>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tổ chức, điều hành hoạt động tiếp nhận và giải quyết thủ tục hành chính;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</si>
  <si>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Thực hiện nghiêm kiểm điểm, tự phê bình; khắc phục hạn chế, tuân thủ quy định về bảo mật, kỷ luật, báo cáo.</t>
  </si>
  <si>
    <t>Điểm nhóm I</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</si>
  <si>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</si>
  <si>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</si>
  <si>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</si>
  <si>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tổ chức, điều hành hoạt động tiếp nhận và giải quyết thủ tục hành chính được giao</t>
  </si>
  <si>
    <t>Công tác lãnh đạo, chỉ đạo đôn đốc, tổ chức triển khai thực hiện các chương trình, kế hoạch công tác hằng năm</t>
  </si>
  <si>
    <t>Kết quả lãnh đạo chỉ đạo thực hiện các nhiệm vụ được giao; tham mưu đầy đủ, kịp thời các văn bản chỉ đạo, điều hành nhiệm vụ thuộc chức năng, nhiệm vụ của Trung tâm Phục vụ Hành chính công xã …</t>
  </si>
  <si>
    <t>Việc lãnh đạo, chỉ đạo thực hiện chủ trương, đường lối, chính sách của Đảng, pháp luật của Nhà nước; Nghị quyết, kết luận, chủ trương của Đảng ủy, Ban Thường vụ Đảng ủy, Thường trực Đảng ủy, Chi ủy chi bộ Ủy ban nhân dân xã và Ủy ban nhân dân xã trên các lĩnh vực thuộc phạm vi quản lý, điều hành.</t>
  </si>
  <si>
    <t>Công tác lãnh đạo, chỉ đạo xây dựng,tham mưu Ủy ban nhân dân xã  ban hành các đề án, quyết định theo thẩm quyền; Tham mưu trình UBND xã về dự thảo nghị quyết của Hội đồng nhân dân xã và dự thảo quyết định các lĩnh vực được giao bảo đảm kịp thời, đạt chất lượng.</t>
  </si>
  <si>
    <t>Lãnh đạo, chỉ đạo thực hiện các nhiệm vụ được Ủy ban nhân dân xã, Chủ tịch Ủy ban nhân dân xã giao.</t>
  </si>
  <si>
    <t>Sự chấp hành của Trung tâm Phục vụ Hành chính công xã … đối với các chủ trương, quyết định của UBND xã</t>
  </si>
  <si>
    <t>≥ 90% nhiệm vụ được triển khai thực hiện đúng trình tự, thủ tục, thời hạn, đạt yêu cầu.</t>
  </si>
  <si>
    <t>Xây dựng đội ngũ cán bộ, công chức và người lao động Trung tâm trong sạch, tinh thông chuyên môn, có tinh thần trách nhiệm và khả năng làm việc nhóm cao; phát hiện, bồi dưỡng, đề xuất quy hoạch, bổ nhiệm, sử dụng đúng người, đúng việc, không để xảy ra tiêu cực, mất đoàn kết, vi phạm quy trình; xây dựng đoàn kết nội bộ. Có năng lực quản lý, điều hành, biết phát huy năng lực đội ngũ chuyên viên, tạo sự đồng thuận và động lực làm việc.</t>
  </si>
  <si>
    <t>Công tác lãnh đạo, chỉ đạo thực hiện chế độ họp, hội nghị theo Quy chế làm việc Ủy ban nhân dân xã; tham mưu trả lời, giải quyết ý kiến, kiến nghị của cử tri liên quan đến ngành, lĩnh vực được giao.</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</si>
  <si>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</si>
  <si>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Lãnh đạo, chỉ đạo kiểm tra, giám sát, theo dõi, đôn đốc thực hiện nhiệm vụ, quyền hạn của Trung tâm Phục vụ hành chính công.</t>
  </si>
  <si>
    <t>2.10</t>
  </si>
  <si>
    <t>Công tác lãnh đạo chỉ đạo triển khai thực hiện công tác dân vận chính quyền; thực hiện Quy chế dân chủ ở cơ sở.</t>
  </si>
  <si>
    <t>Lãnh đạo, chỉ đạo đảm bảo các điều kiện về cơ sở vật chất, điều kiện làm việc việc để thực hiện nhiệm vụ của Trung tâm phục vụ hành chính công.</t>
  </si>
  <si>
    <t>Lãnh đạo, chỉ đạo công tác phối hợp giải quyết công việc giữa  Trung tâm với các phòng, ban trên địa bàn xã theo Quy chế làm việc của Ủy ban nhân dân xã.</t>
  </si>
  <si>
    <t>Kết quả thực hiện các mục tiêu, chỉ tiêu, nhiệm vụ được đề ra theo nghị quyết đại hội hoặc chương trình, kế hoạch công tác do UBND xã giao (lượng hóa bằng sản phẩm cụ thể)</t>
  </si>
  <si>
    <t>Kết quả đánh giá, xếp loại chất lượng cá nhân có liên quan trực tiếp; các chỉ số đánh giá, xếp hạng đối với cơ quan, đơn vị (nếu có)</t>
  </si>
  <si>
    <t>Kết quả đánh giá, xếp loại chất lượng cá nhân có liên quan trực tiếp của Trung tâm Phục vụ Hành chính công xã …</t>
  </si>
  <si>
    <t>Các chỉ số đánh giá, xếp hạng đối với Trung tâm Phục vụ Hành chính công xã … (nếu có)</t>
  </si>
  <si>
    <t>Kết quả chỉ số cải cách hành chính (PAR INDEX) được UBND xã đánh giá trong năm.</t>
  </si>
  <si>
    <t>Xếp hạng mức độ ứng dụng công nghệ thông tin của Trung tâm phục vụ hành chính công</t>
  </si>
  <si>
    <t>Kết quả đánh giá chỉ số hài lòng của người dân</t>
  </si>
  <si>
    <t>Các chỉ số đánh giá, xếp hạng khác……</t>
  </si>
  <si>
    <t>Các chỉ số đánh giá, xếp hạng đối với xã có liên quan đến trách nhiệm của Trung tâm Phục vụ Hành chính công xã … (nếu có)</t>
  </si>
  <si>
    <t>Điểm nhóm II</t>
  </si>
  <si>
    <t>TỔNG ĐIỂM = Điểm nhóm I + Điểm nhóm II</t>
  </si>
  <si>
    <r>
      <rPr>
        <sz val="11"/>
        <color theme="1"/>
        <rFont val="Times New Roman"/>
        <family val="1"/>
      </rPr>
      <t>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b/>
        <sz val="11"/>
        <color theme="1"/>
        <rFont val="Times New Roman"/>
        <family val="1"/>
      </rPr>
      <t xml:space="preserve">
.</t>
    </r>
    <r>
      <rPr>
        <sz val="11"/>
        <color theme="1"/>
        <rFont val="Times New Roman"/>
        <family val="1"/>
      </rPr>
      <t>............................................................................................................................................................................................................................................................................................................................................................................................................................................................................................................................................................................................................................</t>
    </r>
  </si>
  <si>
    <t>Đề nghị xếp loại mức chất lượng: ………………..…………………………...................................................</t>
  </si>
  <si>
    <t>(“Hoàn thành xuất sắc nhiệm vụ”, “Hoàn thành tốt nhiệm vụ”, “Hoàn thành nhiệm vụ”, “Không hoàn thành nhiệm vụ”).</t>
  </si>
  <si>
    <t>Cơ quan, đơn vị</t>
  </si>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</sst>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4"/>
      <color rgb="FF000000"/>
      <name val="Times New Roman"/>
      <family val="1"/>
    </font>
    <font>
      <b/>
      <u/>
      <sz val="11"/>
      <color theme="1"/>
      <name val="Calibri"/>
      <family val="2"/>
      <scheme val="minor"/>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b/>
      <sz val="12"/>
      <color theme="1"/>
      <name val="Times New Roman"/>
      <family val="1"/>
    </font>
    <fon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6" xfId="0" applyFont="1" applyBorder="1" applyAlignment="1">
      <alignment horizontal="center" vertical="center" wrapText="1"/>
    </xf>
    <xf numFmtId="0" fontId="9"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justify" vertical="center" wrapText="1"/>
    </xf>
    <xf numFmtId="0" fontId="6" fillId="0" borderId="6" xfId="0" applyFont="1" applyBorder="1" applyAlignment="1">
      <alignment horizontal="center" vertical="center"/>
    </xf>
    <xf numFmtId="0" fontId="10" fillId="0" borderId="6" xfId="0" applyFont="1" applyBorder="1" applyAlignment="1">
      <alignment horizontal="center" vertical="center"/>
    </xf>
    <xf numFmtId="0" fontId="9" fillId="0" borderId="2" xfId="0" quotePrefix="1" applyFont="1" applyBorder="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xf>
    <xf numFmtId="0" fontId="9" fillId="0" borderId="8"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1" xfId="0" applyFont="1" applyBorder="1" applyAlignment="1">
      <alignment horizontal="center"/>
    </xf>
    <xf numFmtId="0" fontId="6" fillId="0" borderId="6" xfId="0" applyFont="1" applyBorder="1" applyAlignment="1">
      <alignment horizontal="center"/>
    </xf>
    <xf numFmtId="0" fontId="11" fillId="0" borderId="0" xfId="0" applyFont="1" applyAlignment="1">
      <alignment vertical="center"/>
    </xf>
    <xf numFmtId="0" fontId="13" fillId="0" borderId="0" xfId="0" applyFont="1" applyAlignment="1">
      <alignment horizontal="justify" vertical="center"/>
    </xf>
    <xf numFmtId="0" fontId="12" fillId="0" borderId="0" xfId="0" applyFont="1" applyAlignment="1">
      <alignment horizontal="left" vertical="center" wrapText="1"/>
    </xf>
    <xf numFmtId="0" fontId="0" fillId="0" borderId="0" xfId="0"/>
    <xf numFmtId="0" fontId="14"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0" fillId="0" borderId="4" xfId="0" applyBorder="1"/>
    <xf numFmtId="0" fontId="6" fillId="0" borderId="2" xfId="0" applyFont="1" applyBorder="1" applyAlignment="1">
      <alignment horizontal="center" vertical="center" wrapText="1"/>
    </xf>
    <xf numFmtId="0" fontId="0" fillId="0" borderId="3" xfId="0" applyBorder="1"/>
    <xf numFmtId="0" fontId="6" fillId="0" borderId="9" xfId="0" applyFont="1" applyBorder="1" applyAlignment="1">
      <alignment horizontal="left" vertical="center" wrapText="1"/>
    </xf>
    <xf numFmtId="0" fontId="0" fillId="0" borderId="9" xfId="0" applyBorder="1"/>
    <xf numFmtId="0" fontId="1" fillId="0" borderId="0" xfId="0" applyFont="1" applyAlignment="1">
      <alignment horizontal="center" vertical="center" wrapText="1"/>
    </xf>
    <xf numFmtId="0" fontId="2" fillId="0" borderId="0" xfId="0" applyFont="1" applyAlignment="1">
      <alignment horizontal="center" vertical="top"/>
    </xf>
    <xf numFmtId="0" fontId="3" fillId="0" borderId="0" xfId="0" applyFont="1" applyAlignment="1">
      <alignment horizontal="center"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abSelected="1" topLeftCell="A49" workbookViewId="0">
      <selection activeCell="C11" sqref="C11"/>
    </sheetView>
  </sheetViews>
  <sheetFormatPr defaultRowHeight="15" x14ac:dyDescent="0.25"/>
  <cols>
    <col min="2" max="2" width="58" customWidth="1"/>
    <col min="3" max="3" width="13.140625" customWidth="1"/>
    <col min="4" max="4" width="14.140625" customWidth="1"/>
    <col min="5" max="5" width="15" customWidth="1"/>
  </cols>
  <sheetData>
    <row r="1" spans="1:5" x14ac:dyDescent="0.25">
      <c r="A1" s="40" t="s">
        <v>0</v>
      </c>
      <c r="B1" s="31"/>
      <c r="C1" s="41" t="s">
        <v>1</v>
      </c>
      <c r="D1" s="31"/>
      <c r="E1" s="31"/>
    </row>
    <row r="2" spans="1:5" x14ac:dyDescent="0.25">
      <c r="A2" s="42" t="s">
        <v>71</v>
      </c>
      <c r="B2" s="31"/>
    </row>
    <row r="3" spans="1:5" ht="18.75" x14ac:dyDescent="0.25">
      <c r="A3" s="33" t="s">
        <v>2</v>
      </c>
      <c r="B3" s="31"/>
      <c r="C3" s="31"/>
      <c r="D3" s="31"/>
      <c r="E3" s="31"/>
    </row>
    <row r="4" spans="1:5" ht="18.75" x14ac:dyDescent="0.25">
      <c r="A4" s="33" t="s">
        <v>3</v>
      </c>
      <c r="B4" s="31"/>
      <c r="C4" s="31"/>
      <c r="D4" s="31"/>
      <c r="E4" s="31"/>
    </row>
    <row r="5" spans="1:5" ht="15.75" x14ac:dyDescent="0.25">
      <c r="A5" s="43" t="s">
        <v>4</v>
      </c>
      <c r="B5" s="31"/>
      <c r="C5" s="31"/>
      <c r="D5" s="31"/>
      <c r="E5" s="31"/>
    </row>
    <row r="6" spans="1:5" ht="18.75" x14ac:dyDescent="0.25">
      <c r="A6" s="33"/>
      <c r="B6" s="31"/>
      <c r="C6" s="31"/>
      <c r="D6" s="31"/>
      <c r="E6" s="31"/>
    </row>
    <row r="7" spans="1:5" x14ac:dyDescent="0.25">
      <c r="A7" s="1"/>
    </row>
    <row r="8" spans="1:5" x14ac:dyDescent="0.25">
      <c r="A8" s="34" t="s">
        <v>5</v>
      </c>
      <c r="B8" s="34" t="s">
        <v>6</v>
      </c>
      <c r="C8" s="36" t="s">
        <v>7</v>
      </c>
      <c r="D8" s="37"/>
      <c r="E8" s="34" t="s">
        <v>8</v>
      </c>
    </row>
    <row r="9" spans="1:5" ht="28.5" x14ac:dyDescent="0.25">
      <c r="A9" s="35"/>
      <c r="B9" s="35"/>
      <c r="C9" s="2" t="s">
        <v>9</v>
      </c>
      <c r="D9" s="2" t="s">
        <v>10</v>
      </c>
      <c r="E9" s="35"/>
    </row>
    <row r="10" spans="1:5" ht="38.25" customHeight="1" x14ac:dyDescent="0.25">
      <c r="A10" s="3" t="s">
        <v>11</v>
      </c>
      <c r="B10" s="4" t="s">
        <v>12</v>
      </c>
      <c r="C10" s="2">
        <v>30</v>
      </c>
      <c r="D10" s="2"/>
      <c r="E10" s="2"/>
    </row>
    <row r="11" spans="1:5" ht="66" customHeight="1" x14ac:dyDescent="0.25">
      <c r="A11" s="5">
        <v>1</v>
      </c>
      <c r="B11" s="6" t="s">
        <v>13</v>
      </c>
      <c r="C11" s="2">
        <f>C12+C16</f>
        <v>6</v>
      </c>
      <c r="D11" s="2"/>
      <c r="E11" s="2"/>
    </row>
    <row r="12" spans="1:5" ht="36.75" customHeight="1" x14ac:dyDescent="0.25">
      <c r="A12" s="7">
        <v>1.1000000000000001</v>
      </c>
      <c r="B12" s="8" t="s">
        <v>14</v>
      </c>
      <c r="C12" s="2">
        <f>SUM(C13:C15)</f>
        <v>3</v>
      </c>
      <c r="D12" s="2"/>
      <c r="E12" s="2"/>
    </row>
    <row r="13" spans="1:5" ht="132" customHeight="1" x14ac:dyDescent="0.25">
      <c r="A13" s="5" t="s">
        <v>15</v>
      </c>
      <c r="B13" s="9" t="s">
        <v>16</v>
      </c>
      <c r="C13" s="10">
        <v>1</v>
      </c>
      <c r="D13" s="2"/>
      <c r="E13" s="2"/>
    </row>
    <row r="14" spans="1:5" ht="62.25" customHeight="1" x14ac:dyDescent="0.25">
      <c r="A14" s="5" t="s">
        <v>15</v>
      </c>
      <c r="B14" s="9" t="s">
        <v>17</v>
      </c>
      <c r="C14" s="10">
        <v>1</v>
      </c>
      <c r="D14" s="2"/>
      <c r="E14" s="2"/>
    </row>
    <row r="15" spans="1:5" ht="42.75" customHeight="1" x14ac:dyDescent="0.25">
      <c r="A15" s="5" t="s">
        <v>15</v>
      </c>
      <c r="B15" s="9" t="s">
        <v>18</v>
      </c>
      <c r="C15" s="10">
        <v>1</v>
      </c>
      <c r="D15" s="2"/>
      <c r="E15" s="2"/>
    </row>
    <row r="16" spans="1:5" ht="52.5" customHeight="1" x14ac:dyDescent="0.25">
      <c r="A16" s="5">
        <v>1.2</v>
      </c>
      <c r="B16" s="8" t="s">
        <v>19</v>
      </c>
      <c r="C16" s="2">
        <f>C17+C20+C21</f>
        <v>3</v>
      </c>
      <c r="D16" s="2"/>
      <c r="E16" s="2"/>
    </row>
    <row r="17" spans="1:5" ht="108.75" customHeight="1" x14ac:dyDescent="0.25">
      <c r="A17" s="5" t="s">
        <v>15</v>
      </c>
      <c r="B17" s="9" t="s">
        <v>20</v>
      </c>
      <c r="C17" s="10">
        <f>SUM(C18:C19)</f>
        <v>1</v>
      </c>
      <c r="D17" s="10"/>
      <c r="E17" s="2"/>
    </row>
    <row r="18" spans="1:5" ht="57" customHeight="1" x14ac:dyDescent="0.25">
      <c r="A18" s="5" t="s">
        <v>21</v>
      </c>
      <c r="B18" s="9" t="s">
        <v>22</v>
      </c>
      <c r="C18" s="10">
        <v>0.5</v>
      </c>
      <c r="D18" s="2"/>
      <c r="E18" s="2"/>
    </row>
    <row r="19" spans="1:5" ht="61.5" customHeight="1" x14ac:dyDescent="0.25">
      <c r="A19" s="5" t="s">
        <v>21</v>
      </c>
      <c r="B19" s="9" t="s">
        <v>23</v>
      </c>
      <c r="C19" s="10">
        <v>0.5</v>
      </c>
      <c r="D19" s="2"/>
      <c r="E19" s="2"/>
    </row>
    <row r="20" spans="1:5" ht="51" customHeight="1" x14ac:dyDescent="0.25">
      <c r="A20" s="5" t="s">
        <v>15</v>
      </c>
      <c r="B20" s="9" t="s">
        <v>24</v>
      </c>
      <c r="C20" s="10">
        <v>1</v>
      </c>
      <c r="D20" s="2"/>
      <c r="E20" s="2"/>
    </row>
    <row r="21" spans="1:5" ht="33.75" customHeight="1" x14ac:dyDescent="0.25">
      <c r="A21" s="5" t="s">
        <v>15</v>
      </c>
      <c r="B21" s="9" t="s">
        <v>25</v>
      </c>
      <c r="C21" s="11">
        <v>1</v>
      </c>
      <c r="D21" s="2"/>
      <c r="E21" s="2"/>
    </row>
    <row r="22" spans="1:5" ht="66" customHeight="1" x14ac:dyDescent="0.25">
      <c r="A22" s="5">
        <v>2</v>
      </c>
      <c r="B22" s="8" t="s">
        <v>26</v>
      </c>
      <c r="C22" s="12">
        <f>SUM(C23:C27)</f>
        <v>7</v>
      </c>
      <c r="D22" s="12"/>
      <c r="E22" s="2"/>
    </row>
    <row r="23" spans="1:5" ht="73.5" customHeight="1" x14ac:dyDescent="0.25">
      <c r="A23" s="13">
        <v>2.1</v>
      </c>
      <c r="B23" s="9" t="s">
        <v>27</v>
      </c>
      <c r="C23" s="11">
        <v>2</v>
      </c>
      <c r="D23" s="2"/>
      <c r="E23" s="2"/>
    </row>
    <row r="24" spans="1:5" ht="92.25" customHeight="1" x14ac:dyDescent="0.25">
      <c r="A24" s="13">
        <v>2.2000000000000002</v>
      </c>
      <c r="B24" s="9" t="s">
        <v>28</v>
      </c>
      <c r="C24" s="11">
        <v>2</v>
      </c>
      <c r="D24" s="2"/>
      <c r="E24" s="2"/>
    </row>
    <row r="25" spans="1:5" ht="113.25" customHeight="1" x14ac:dyDescent="0.25">
      <c r="A25" s="13">
        <v>2.2999999999999998</v>
      </c>
      <c r="B25" s="9" t="s">
        <v>29</v>
      </c>
      <c r="C25" s="11">
        <v>1</v>
      </c>
      <c r="D25" s="2"/>
      <c r="E25" s="2"/>
    </row>
    <row r="26" spans="1:5" ht="57" customHeight="1" x14ac:dyDescent="0.25">
      <c r="A26" s="13">
        <v>2.4</v>
      </c>
      <c r="B26" s="9" t="s">
        <v>30</v>
      </c>
      <c r="C26" s="11">
        <v>1</v>
      </c>
      <c r="D26" s="2"/>
      <c r="E26" s="2"/>
    </row>
    <row r="27" spans="1:5" ht="62.25" customHeight="1" x14ac:dyDescent="0.25">
      <c r="A27" s="13">
        <v>2.5</v>
      </c>
      <c r="B27" s="9" t="s">
        <v>31</v>
      </c>
      <c r="C27" s="11">
        <v>1</v>
      </c>
      <c r="D27" s="2"/>
      <c r="E27" s="2"/>
    </row>
    <row r="28" spans="1:5" ht="87" customHeight="1" x14ac:dyDescent="0.25">
      <c r="A28" s="5">
        <v>3</v>
      </c>
      <c r="B28" s="6" t="s">
        <v>32</v>
      </c>
      <c r="C28" s="2">
        <v>5</v>
      </c>
      <c r="D28" s="2"/>
      <c r="E28" s="2"/>
    </row>
    <row r="29" spans="1:5" ht="94.5" customHeight="1" x14ac:dyDescent="0.25">
      <c r="A29" s="5">
        <v>4</v>
      </c>
      <c r="B29" s="6" t="s">
        <v>33</v>
      </c>
      <c r="C29" s="2">
        <v>5</v>
      </c>
      <c r="D29" s="2"/>
      <c r="E29" s="2"/>
    </row>
    <row r="30" spans="1:5" ht="121.5" customHeight="1" x14ac:dyDescent="0.25">
      <c r="A30" s="5">
        <v>5</v>
      </c>
      <c r="B30" s="6" t="s">
        <v>34</v>
      </c>
      <c r="C30" s="2">
        <v>5</v>
      </c>
      <c r="D30" s="2"/>
      <c r="E30" s="2"/>
    </row>
    <row r="31" spans="1:5" ht="45.75" customHeight="1" x14ac:dyDescent="0.25">
      <c r="A31" s="5">
        <v>6</v>
      </c>
      <c r="B31" s="6" t="s">
        <v>35</v>
      </c>
      <c r="C31" s="2">
        <v>3</v>
      </c>
      <c r="D31" s="2"/>
      <c r="E31" s="2"/>
    </row>
    <row r="32" spans="1:5" x14ac:dyDescent="0.25">
      <c r="A32" s="14"/>
      <c r="B32" s="15" t="s">
        <v>36</v>
      </c>
      <c r="C32" s="12">
        <v>30</v>
      </c>
      <c r="D32" s="12"/>
      <c r="E32" s="2"/>
    </row>
    <row r="33" spans="1:5" ht="49.5" customHeight="1" x14ac:dyDescent="0.25">
      <c r="A33" s="16" t="s">
        <v>37</v>
      </c>
      <c r="B33" s="17" t="s">
        <v>38</v>
      </c>
      <c r="C33" s="12">
        <f>C34+C37+C51</f>
        <v>70</v>
      </c>
      <c r="D33" s="12"/>
      <c r="E33" s="2"/>
    </row>
    <row r="34" spans="1:5" ht="95.25" customHeight="1" x14ac:dyDescent="0.25">
      <c r="A34" s="5">
        <v>1</v>
      </c>
      <c r="B34" s="6" t="s">
        <v>39</v>
      </c>
      <c r="C34" s="18">
        <f>SUM(C35:C36)</f>
        <v>10</v>
      </c>
      <c r="D34" s="18"/>
      <c r="E34" s="2"/>
    </row>
    <row r="35" spans="1:5" ht="80.25" customHeight="1" x14ac:dyDescent="0.25">
      <c r="A35" s="13">
        <v>1.1000000000000001</v>
      </c>
      <c r="B35" s="9" t="s">
        <v>40</v>
      </c>
      <c r="C35" s="19">
        <v>5</v>
      </c>
      <c r="D35" s="2"/>
      <c r="E35" s="2"/>
    </row>
    <row r="36" spans="1:5" ht="69" customHeight="1" x14ac:dyDescent="0.25">
      <c r="A36" s="13">
        <v>1.2</v>
      </c>
      <c r="B36" s="9" t="s">
        <v>41</v>
      </c>
      <c r="C36" s="19">
        <v>5</v>
      </c>
      <c r="D36" s="2"/>
      <c r="E36" s="2"/>
    </row>
    <row r="37" spans="1:5" ht="80.25" customHeight="1" x14ac:dyDescent="0.25">
      <c r="A37" s="5">
        <v>2</v>
      </c>
      <c r="B37" s="6" t="s">
        <v>42</v>
      </c>
      <c r="C37" s="18">
        <f>SUM(C38:C50)</f>
        <v>50</v>
      </c>
      <c r="D37" s="18"/>
      <c r="E37" s="2"/>
    </row>
    <row r="38" spans="1:5" ht="94.5" customHeight="1" x14ac:dyDescent="0.25">
      <c r="A38" s="13">
        <v>2.1</v>
      </c>
      <c r="B38" s="9" t="s">
        <v>43</v>
      </c>
      <c r="C38" s="19">
        <v>3</v>
      </c>
      <c r="D38" s="2"/>
      <c r="E38" s="2"/>
    </row>
    <row r="39" spans="1:5" ht="102.75" customHeight="1" x14ac:dyDescent="0.25">
      <c r="A39" s="13">
        <v>2.2000000000000002</v>
      </c>
      <c r="B39" s="9" t="s">
        <v>44</v>
      </c>
      <c r="C39" s="19">
        <v>4</v>
      </c>
      <c r="D39" s="2"/>
      <c r="E39" s="2"/>
    </row>
    <row r="40" spans="1:5" ht="48" customHeight="1" x14ac:dyDescent="0.25">
      <c r="A40" s="13">
        <v>2.2999999999999998</v>
      </c>
      <c r="B40" s="9" t="s">
        <v>45</v>
      </c>
      <c r="C40" s="19">
        <v>3</v>
      </c>
      <c r="D40" s="2"/>
      <c r="E40" s="2"/>
    </row>
    <row r="41" spans="1:5" ht="57" customHeight="1" x14ac:dyDescent="0.25">
      <c r="A41" s="13">
        <v>2.4</v>
      </c>
      <c r="B41" s="9" t="s">
        <v>46</v>
      </c>
      <c r="C41" s="19">
        <v>4</v>
      </c>
      <c r="D41" s="2"/>
      <c r="E41" s="2"/>
    </row>
    <row r="42" spans="1:5" ht="51.75" customHeight="1" x14ac:dyDescent="0.25">
      <c r="A42" s="13">
        <v>2.5</v>
      </c>
      <c r="B42" s="9" t="s">
        <v>47</v>
      </c>
      <c r="C42" s="19">
        <v>4</v>
      </c>
      <c r="D42" s="2"/>
      <c r="E42" s="2"/>
    </row>
    <row r="43" spans="1:5" ht="117" customHeight="1" x14ac:dyDescent="0.25">
      <c r="A43" s="13">
        <v>2.6</v>
      </c>
      <c r="B43" s="9" t="s">
        <v>48</v>
      </c>
      <c r="C43" s="19">
        <v>4</v>
      </c>
      <c r="D43" s="2"/>
      <c r="E43" s="2"/>
    </row>
    <row r="44" spans="1:5" ht="69.75" customHeight="1" x14ac:dyDescent="0.25">
      <c r="A44" s="13">
        <v>2.7</v>
      </c>
      <c r="B44" s="9" t="s">
        <v>49</v>
      </c>
      <c r="C44" s="19">
        <v>4</v>
      </c>
      <c r="D44" s="2"/>
      <c r="E44" s="2"/>
    </row>
    <row r="45" spans="1:5" ht="85.5" customHeight="1" x14ac:dyDescent="0.25">
      <c r="A45" s="13">
        <v>2.8</v>
      </c>
      <c r="B45" s="9" t="s">
        <v>50</v>
      </c>
      <c r="C45" s="19">
        <v>4</v>
      </c>
      <c r="D45" s="2"/>
      <c r="E45" s="2"/>
    </row>
    <row r="46" spans="1:5" ht="55.5" customHeight="1" x14ac:dyDescent="0.25">
      <c r="A46" s="13">
        <v>2.9</v>
      </c>
      <c r="B46" s="9" t="s">
        <v>51</v>
      </c>
      <c r="C46" s="19">
        <v>4</v>
      </c>
      <c r="D46" s="2"/>
      <c r="E46" s="2"/>
    </row>
    <row r="47" spans="1:5" ht="48.75" customHeight="1" x14ac:dyDescent="0.25">
      <c r="A47" s="20" t="s">
        <v>52</v>
      </c>
      <c r="B47" s="9" t="s">
        <v>53</v>
      </c>
      <c r="C47" s="19">
        <v>4</v>
      </c>
      <c r="D47" s="2"/>
      <c r="E47" s="2"/>
    </row>
    <row r="48" spans="1:5" ht="72.75" customHeight="1" x14ac:dyDescent="0.25">
      <c r="A48" s="13">
        <v>2.11</v>
      </c>
      <c r="B48" s="9" t="s">
        <v>54</v>
      </c>
      <c r="C48" s="19">
        <v>4</v>
      </c>
      <c r="D48" s="2"/>
      <c r="E48" s="2"/>
    </row>
    <row r="49" spans="1:5" ht="71.25" customHeight="1" x14ac:dyDescent="0.25">
      <c r="A49" s="13">
        <v>2.12</v>
      </c>
      <c r="B49" s="9" t="s">
        <v>55</v>
      </c>
      <c r="C49" s="19">
        <v>4</v>
      </c>
      <c r="D49" s="2"/>
      <c r="E49" s="2"/>
    </row>
    <row r="50" spans="1:5" ht="72" customHeight="1" x14ac:dyDescent="0.25">
      <c r="A50" s="13">
        <v>2.13</v>
      </c>
      <c r="B50" s="9" t="s">
        <v>56</v>
      </c>
      <c r="C50" s="19">
        <v>4</v>
      </c>
      <c r="D50" s="2"/>
      <c r="E50" s="2"/>
    </row>
    <row r="51" spans="1:5" ht="54.75" customHeight="1" x14ac:dyDescent="0.25">
      <c r="A51" s="5">
        <v>3</v>
      </c>
      <c r="B51" s="6" t="s">
        <v>57</v>
      </c>
      <c r="C51" s="21">
        <f>C52+C53</f>
        <v>10</v>
      </c>
      <c r="D51" s="21"/>
      <c r="E51" s="2"/>
    </row>
    <row r="52" spans="1:5" ht="53.25" customHeight="1" x14ac:dyDescent="0.25">
      <c r="A52" s="13">
        <v>3.1</v>
      </c>
      <c r="B52" s="9" t="s">
        <v>58</v>
      </c>
      <c r="C52" s="22">
        <v>5</v>
      </c>
      <c r="D52" s="2"/>
      <c r="E52" s="2"/>
    </row>
    <row r="53" spans="1:5" ht="51.75" customHeight="1" x14ac:dyDescent="0.25">
      <c r="A53" s="13">
        <v>3.2</v>
      </c>
      <c r="B53" s="9" t="s">
        <v>59</v>
      </c>
      <c r="C53" s="22">
        <f>SUM(C54:C58)</f>
        <v>5</v>
      </c>
      <c r="D53" s="22"/>
      <c r="E53" s="2"/>
    </row>
    <row r="54" spans="1:5" ht="45" customHeight="1" x14ac:dyDescent="0.25">
      <c r="A54" s="13" t="s">
        <v>15</v>
      </c>
      <c r="B54" s="9" t="s">
        <v>60</v>
      </c>
      <c r="C54" s="22">
        <v>1</v>
      </c>
      <c r="D54" s="2"/>
      <c r="E54" s="2"/>
    </row>
    <row r="55" spans="1:5" ht="43.5" customHeight="1" x14ac:dyDescent="0.25">
      <c r="A55" s="13" t="s">
        <v>15</v>
      </c>
      <c r="B55" s="9" t="s">
        <v>61</v>
      </c>
      <c r="C55" s="22">
        <v>1</v>
      </c>
      <c r="D55" s="2"/>
      <c r="E55" s="2"/>
    </row>
    <row r="56" spans="1:5" ht="27.75" customHeight="1" x14ac:dyDescent="0.25">
      <c r="A56" s="13" t="s">
        <v>15</v>
      </c>
      <c r="B56" s="9" t="s">
        <v>62</v>
      </c>
      <c r="C56" s="22">
        <v>1</v>
      </c>
      <c r="D56" s="2"/>
      <c r="E56" s="2"/>
    </row>
    <row r="57" spans="1:5" ht="33.75" customHeight="1" x14ac:dyDescent="0.25">
      <c r="A57" s="13" t="s">
        <v>15</v>
      </c>
      <c r="B57" s="9" t="s">
        <v>63</v>
      </c>
      <c r="C57" s="22">
        <v>1</v>
      </c>
      <c r="D57" s="2"/>
      <c r="E57" s="2"/>
    </row>
    <row r="58" spans="1:5" ht="65.25" customHeight="1" x14ac:dyDescent="0.25">
      <c r="A58" s="13" t="s">
        <v>15</v>
      </c>
      <c r="B58" s="9" t="s">
        <v>64</v>
      </c>
      <c r="C58" s="22">
        <v>1</v>
      </c>
      <c r="D58" s="2"/>
      <c r="E58" s="2"/>
    </row>
    <row r="59" spans="1:5" x14ac:dyDescent="0.25">
      <c r="A59" s="23"/>
      <c r="B59" s="24" t="s">
        <v>65</v>
      </c>
      <c r="C59" s="18">
        <f>C33</f>
        <v>70</v>
      </c>
      <c r="D59" s="18"/>
      <c r="E59" s="2"/>
    </row>
    <row r="60" spans="1:5" x14ac:dyDescent="0.25">
      <c r="A60" s="25"/>
      <c r="B60" s="26" t="s">
        <v>66</v>
      </c>
      <c r="C60" s="27">
        <v>100</v>
      </c>
      <c r="D60" s="27"/>
      <c r="E60" s="2"/>
    </row>
    <row r="61" spans="1:5" x14ac:dyDescent="0.25">
      <c r="A61" s="38" t="s">
        <v>67</v>
      </c>
      <c r="B61" s="39"/>
      <c r="C61" s="39"/>
      <c r="D61" s="39"/>
      <c r="E61" s="39"/>
    </row>
    <row r="62" spans="1:5" ht="15.75" x14ac:dyDescent="0.25">
      <c r="A62" s="28" t="s">
        <v>68</v>
      </c>
      <c r="B62" s="28"/>
      <c r="C62" s="28"/>
      <c r="D62" s="28"/>
      <c r="E62" s="28"/>
    </row>
    <row r="63" spans="1:5" x14ac:dyDescent="0.25">
      <c r="A63" s="30" t="s">
        <v>69</v>
      </c>
      <c r="B63" s="31"/>
      <c r="C63" s="31"/>
      <c r="D63" s="31"/>
      <c r="E63" s="31"/>
    </row>
    <row r="64" spans="1:5" ht="18.75" x14ac:dyDescent="0.25">
      <c r="A64" s="29"/>
      <c r="B64" s="32" t="s">
        <v>70</v>
      </c>
      <c r="C64" s="31"/>
      <c r="D64" s="31"/>
      <c r="E64" s="31"/>
    </row>
  </sheetData>
  <mergeCells count="14">
    <mergeCell ref="A5:E5"/>
    <mergeCell ref="A1:B1"/>
    <mergeCell ref="C1:E1"/>
    <mergeCell ref="A2:B2"/>
    <mergeCell ref="A3:E3"/>
    <mergeCell ref="A4:E4"/>
    <mergeCell ref="A63:E63"/>
    <mergeCell ref="B64:E64"/>
    <mergeCell ref="A6:E6"/>
    <mergeCell ref="A8:A9"/>
    <mergeCell ref="B8:B9"/>
    <mergeCell ref="C8:D8"/>
    <mergeCell ref="E8:E9"/>
    <mergeCell ref="A61:E6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2025-11-13T01:11:27Z</dcterms:created>
  <dcterms:modified xsi:type="dcterms:W3CDTF">2025-11-13T09:11:09Z</dcterms:modified>
</cp:coreProperties>
</file>